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5" i="1" l="1"/>
  <c r="J15" i="1"/>
  <c r="K15" i="1"/>
  <c r="L15" i="1"/>
  <c r="M15" i="1"/>
  <c r="N15" i="1"/>
  <c r="O15" i="1"/>
  <c r="P15" i="1"/>
  <c r="Q15" i="1"/>
  <c r="R15" i="1"/>
  <c r="S15" i="1"/>
  <c r="T15" i="1"/>
  <c r="I16" i="1"/>
  <c r="J16" i="1"/>
  <c r="K16" i="1"/>
  <c r="L16" i="1"/>
  <c r="M16" i="1"/>
  <c r="N16" i="1"/>
  <c r="O16" i="1"/>
  <c r="P16" i="1"/>
  <c r="Q16" i="1"/>
  <c r="R16" i="1"/>
  <c r="S16" i="1"/>
  <c r="T16" i="1"/>
  <c r="I17" i="1"/>
  <c r="J17" i="1"/>
  <c r="K17" i="1"/>
  <c r="L17" i="1"/>
  <c r="M17" i="1"/>
  <c r="N17" i="1"/>
  <c r="O17" i="1"/>
  <c r="P17" i="1"/>
  <c r="Q17" i="1"/>
  <c r="R17" i="1"/>
  <c r="S17" i="1"/>
  <c r="T17" i="1"/>
  <c r="T14" i="1"/>
  <c r="S14" i="1"/>
  <c r="R14" i="1"/>
  <c r="Q14" i="1"/>
  <c r="P14" i="1"/>
  <c r="O14" i="1"/>
  <c r="N14" i="1"/>
  <c r="M14" i="1"/>
  <c r="L14" i="1"/>
  <c r="K14" i="1"/>
  <c r="J14" i="1"/>
  <c r="I14" i="1"/>
  <c r="Q18" i="1" l="1"/>
  <c r="T18" i="1"/>
  <c r="N18" i="1"/>
  <c r="J18" i="1"/>
  <c r="K18" i="1"/>
  <c r="L18" i="1"/>
  <c r="M18" i="1"/>
  <c r="O18" i="1"/>
  <c r="P18" i="1"/>
  <c r="R18" i="1"/>
  <c r="S18" i="1"/>
  <c r="I18" i="1"/>
  <c r="G18" i="1"/>
  <c r="F18" i="1" l="1"/>
  <c r="H18" i="1"/>
  <c r="E17" i="1"/>
  <c r="D17" i="1"/>
  <c r="C17" i="1"/>
  <c r="E16" i="1" l="1"/>
  <c r="D16" i="1"/>
  <c r="C16" i="1"/>
  <c r="E14" i="1" l="1"/>
  <c r="D14" i="1"/>
  <c r="E15" i="1"/>
  <c r="D15" i="1"/>
  <c r="C15" i="1"/>
  <c r="C14" i="1" l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<sst xmlns="http://schemas.openxmlformats.org/spreadsheetml/2006/main" count="71" uniqueCount="54">
  <si>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</si>
  <si>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</si>
  <si>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</si>
  <si>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</si>
  <si>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</si>
  <si>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</si>
  <si>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</si>
  <si>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</si>
  <si>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</si>
  <si>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</si>
  <si>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</si>
  <si>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</si>
  <si>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</si>
  <si>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</si>
  <si>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</si>
  <si>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</si>
  <si>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</si>
  <si>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</si>
  <si>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</si>
  <si>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</si>
  <si>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</si>
  <si>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</si>
  <si>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</si>
  <si>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</si>
  <si>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</si>
  <si>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</si>
  <si>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</si>
  <si>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Вода</t>
  </si>
  <si>
    <t>Подають в чашці при температурі 60-65º С.</t>
  </si>
  <si>
    <t>Цукор пісок</t>
  </si>
  <si>
    <t>Прозора безбарвна рідина, без присмаків і запаху, не містить видимих домішок</t>
  </si>
  <si>
    <t>ВИХІД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</si>
  <si>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</si>
  <si>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</si>
  <si>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 xml:space="preserve">ст. 213
«Питание детей в детском саду», 
Н.Г. Кожевникова 
Видання 1961 р.
</t>
  </si>
  <si>
    <t>КИСІЛЬ ВИШНЕВИЙ</t>
  </si>
  <si>
    <t>Вишня морожена</t>
  </si>
  <si>
    <t>Плоди чисті, цілі, здорові, без будь-яких пошкоджень шкідниками і хворобами.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</si>
  <si>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</si>
  <si>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Крохмаль</t>
  </si>
  <si>
    <t>Без стороннього запаху; колір білий, з кристалічним блиском</t>
  </si>
  <si>
    <t>Підготовлену вишню бланшують у гарячій воді й протирають через сито. Отриманий сік проціджують. Мезгу заливають гарячою водою (на 1 частину мезги беруть 5-6 частин води), проварюють за слабкого кипіння 10-15 хв і проціджують. Частину відвару з мезги охолоджують, розводять нею крохмаль (1 частина крохмалю на 5 частин відвару) і проціджують. До решти відвару додають цукор (крім вікової категорії від 1-3 років), доводять до кипіння (1-2 хв), швидко вливають при безперервному помішуванні тонким струмком підготовлений крохмаль і вичавлений сік. Масу знову доводять до кипіння (1-2 хв), але не кип'ятять.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</si>
  <si>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непрозора однорідна маса без грудочок.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</si>
  <si>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червоний.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</si>
  <si>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кисло-солодкий, з вишневим ароматом.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</si>
  <si>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густоти, желеподібна.</t>
    </r>
  </si>
  <si>
    <t>142 г ± 3 %</t>
  </si>
  <si>
    <t>150 г ± 3 %</t>
  </si>
  <si>
    <t>185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</si>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</sst>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0" fontId="0" fillId="0" borderId="0" xfId="0" applyBorder="1"/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0" fontId="4" fillId="0" borderId="0" xfId="0" applyFont="1" applyFill="1"/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view="pageLayout" topLeftCell="A19" zoomScale="70" zoomScaleNormal="100" zoomScalePageLayoutView="70" workbookViewId="0">
      <selection activeCell="D36" sqref="D36"/>
    </sheetView>
  </sheetViews>
  <sheetFormatPr defaultRowHeight="14.4" x14ac:dyDescent="0.3"/>
  <cols>
    <col min="1" max="1" width="3.33203125" customWidth="1"/>
    <col min="2" max="2" width="11.44140625" customWidth="1"/>
    <col min="3" max="3" width="6.44140625" customWidth="1"/>
    <col min="4" max="4" width="6.33203125" customWidth="1"/>
    <col min="5" max="5" width="6.109375" customWidth="1"/>
    <col min="6" max="6" width="6" customWidth="1"/>
    <col min="7" max="8" width="6.109375" customWidth="1"/>
    <col min="9" max="9" width="6" customWidth="1"/>
    <col min="10" max="11" width="5.6640625" customWidth="1"/>
    <col min="12" max="12" width="5.10937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1.6640625" customWidth="1"/>
    <col min="22" max="22" width="10.88671875" customWidth="1"/>
    <col min="23" max="23" width="12" customWidth="1"/>
  </cols>
  <sheetData>
    <row r="1" spans="1:29" x14ac:dyDescent="0.3">
      <c r="A1" s="2"/>
      <c r="B1" s="54" t="s">
        <v>34</v>
      </c>
      <c r="C1" s="55"/>
      <c r="D1" s="55"/>
      <c r="E1" s="55"/>
      <c r="F1" s="55"/>
      <c r="G1" s="55"/>
      <c r="H1" s="55"/>
      <c r="I1" s="2"/>
      <c r="J1" s="2"/>
      <c r="K1" s="2"/>
      <c r="L1" s="2"/>
      <c r="M1" s="2"/>
      <c r="N1" s="2"/>
      <c r="O1" s="2"/>
      <c r="P1" s="6"/>
      <c r="Q1" s="47" t="s">
        <v>18</v>
      </c>
      <c r="R1" s="47"/>
      <c r="S1" s="47"/>
      <c r="T1" s="47"/>
      <c r="U1" s="47"/>
    </row>
    <row r="2" spans="1:29" x14ac:dyDescent="0.3">
      <c r="A2" s="2"/>
      <c r="B2" s="55"/>
      <c r="C2" s="55"/>
      <c r="D2" s="55"/>
      <c r="E2" s="55"/>
      <c r="F2" s="55"/>
      <c r="G2" s="55"/>
      <c r="H2" s="55"/>
      <c r="I2" s="2"/>
      <c r="J2" s="2"/>
      <c r="K2" s="2"/>
      <c r="L2" s="2"/>
      <c r="M2" s="2"/>
      <c r="N2" s="2"/>
      <c r="O2" s="2"/>
      <c r="P2" s="6"/>
      <c r="Q2" s="47" t="s">
        <v>19</v>
      </c>
      <c r="R2" s="47"/>
      <c r="S2" s="47"/>
      <c r="T2" s="47"/>
      <c r="U2" s="47"/>
    </row>
    <row r="3" spans="1:29" x14ac:dyDescent="0.3">
      <c r="A3" s="2"/>
      <c r="B3" s="55"/>
      <c r="C3" s="55"/>
      <c r="D3" s="55"/>
      <c r="E3" s="55"/>
      <c r="F3" s="55"/>
      <c r="G3" s="55"/>
      <c r="H3" s="55"/>
      <c r="I3" s="2"/>
      <c r="J3" s="2"/>
      <c r="K3" s="2"/>
      <c r="L3" s="2"/>
      <c r="M3" s="2"/>
      <c r="N3" s="2"/>
      <c r="O3" s="2"/>
      <c r="P3" s="6"/>
      <c r="Q3" s="47" t="s">
        <v>20</v>
      </c>
      <c r="R3" s="47"/>
      <c r="S3" s="47"/>
      <c r="T3" s="47"/>
      <c r="U3" s="47"/>
    </row>
    <row r="4" spans="1:29" x14ac:dyDescent="0.3">
      <c r="A4" s="2"/>
      <c r="B4" s="55"/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  <c r="O4" s="2"/>
      <c r="P4" s="6"/>
      <c r="Q4" s="47" t="s">
        <v>21</v>
      </c>
      <c r="R4" s="47"/>
      <c r="S4" s="47"/>
      <c r="T4" s="47"/>
      <c r="U4" s="47"/>
    </row>
    <row r="5" spans="1:29" x14ac:dyDescent="0.3">
      <c r="A5" s="2"/>
      <c r="B5" s="55"/>
      <c r="C5" s="55"/>
      <c r="D5" s="55"/>
      <c r="E5" s="55"/>
      <c r="F5" s="55"/>
      <c r="G5" s="55"/>
      <c r="H5" s="55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49" t="s">
        <v>17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9" x14ac:dyDescent="0.3">
      <c r="A7" s="50" t="s">
        <v>35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57" t="s">
        <v>0</v>
      </c>
      <c r="B9" s="56" t="s">
        <v>14</v>
      </c>
      <c r="C9" s="56" t="s">
        <v>1</v>
      </c>
      <c r="D9" s="56"/>
      <c r="E9" s="56"/>
      <c r="F9" s="56"/>
      <c r="G9" s="56"/>
      <c r="H9" s="56"/>
      <c r="I9" s="56" t="s">
        <v>2</v>
      </c>
      <c r="J9" s="56"/>
      <c r="K9" s="56"/>
      <c r="L9" s="56"/>
      <c r="M9" s="56"/>
      <c r="N9" s="56"/>
      <c r="O9" s="56"/>
      <c r="P9" s="56"/>
      <c r="Q9" s="56"/>
      <c r="R9" s="61" t="s">
        <v>13</v>
      </c>
      <c r="S9" s="61"/>
      <c r="T9" s="61"/>
      <c r="U9" s="61" t="s">
        <v>3</v>
      </c>
      <c r="V9" s="51" t="s">
        <v>15</v>
      </c>
      <c r="W9" s="46" t="s">
        <v>26</v>
      </c>
      <c r="X9" s="46" t="s">
        <v>49</v>
      </c>
    </row>
    <row r="10" spans="1:29" ht="15.75" customHeight="1" x14ac:dyDescent="0.3">
      <c r="A10" s="58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61"/>
      <c r="S10" s="61"/>
      <c r="T10" s="61"/>
      <c r="U10" s="61"/>
      <c r="V10" s="52"/>
      <c r="W10" s="46"/>
      <c r="X10" s="46"/>
    </row>
    <row r="11" spans="1:29" ht="33.75" customHeight="1" x14ac:dyDescent="0.3">
      <c r="A11" s="58"/>
      <c r="B11" s="56"/>
      <c r="C11" s="48" t="s">
        <v>8</v>
      </c>
      <c r="D11" s="48"/>
      <c r="E11" s="48"/>
      <c r="F11" s="48" t="s">
        <v>9</v>
      </c>
      <c r="G11" s="48"/>
      <c r="H11" s="48"/>
      <c r="I11" s="48" t="s">
        <v>10</v>
      </c>
      <c r="J11" s="48"/>
      <c r="K11" s="48"/>
      <c r="L11" s="48" t="s">
        <v>11</v>
      </c>
      <c r="M11" s="48"/>
      <c r="N11" s="48"/>
      <c r="O11" s="48" t="s">
        <v>12</v>
      </c>
      <c r="P11" s="48"/>
      <c r="Q11" s="48"/>
      <c r="R11" s="61"/>
      <c r="S11" s="61"/>
      <c r="T11" s="61"/>
      <c r="U11" s="61"/>
      <c r="V11" s="52"/>
      <c r="W11" s="46"/>
      <c r="X11" s="46"/>
    </row>
    <row r="12" spans="1:29" x14ac:dyDescent="0.3">
      <c r="A12" s="58"/>
      <c r="B12" s="56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61"/>
      <c r="V12" s="53"/>
      <c r="W12" s="46"/>
      <c r="X12" s="46"/>
    </row>
    <row r="13" spans="1:29" ht="30.75" customHeight="1" x14ac:dyDescent="0.3">
      <c r="A13" s="59"/>
      <c r="B13" s="56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61"/>
      <c r="V13" s="11" t="s">
        <v>16</v>
      </c>
      <c r="W13" s="11" t="s">
        <v>16</v>
      </c>
      <c r="X13" s="45" t="s">
        <v>16</v>
      </c>
      <c r="Z13" s="68" t="s">
        <v>50</v>
      </c>
      <c r="AA13" s="68" t="s">
        <v>51</v>
      </c>
      <c r="AB13" s="68" t="s">
        <v>52</v>
      </c>
      <c r="AC13" s="68" t="s">
        <v>53</v>
      </c>
    </row>
    <row r="14" spans="1:29" ht="49.5" customHeight="1" x14ac:dyDescent="0.3">
      <c r="A14" s="14"/>
      <c r="B14" s="21" t="s">
        <v>36</v>
      </c>
      <c r="C14" s="25">
        <f t="shared" ref="C14" si="0">(F14*100)/(100-V14)</f>
        <v>50</v>
      </c>
      <c r="D14" s="16">
        <f t="shared" ref="D14" si="1">(G14*100)/(100-V14)</f>
        <v>50</v>
      </c>
      <c r="E14" s="16">
        <f t="shared" ref="E14" si="2">(H14*100)/(100-V14)</f>
        <v>62.5</v>
      </c>
      <c r="F14" s="23">
        <v>50</v>
      </c>
      <c r="G14" s="23">
        <v>50</v>
      </c>
      <c r="H14" s="44">
        <v>62.5</v>
      </c>
      <c r="I14" s="69">
        <f>Z14/100*F14</f>
        <v>0.5</v>
      </c>
      <c r="J14" s="69">
        <f>Z14/100*G14</f>
        <v>0.5</v>
      </c>
      <c r="K14" s="69">
        <f>Z14/100*H14</f>
        <v>0.625</v>
      </c>
      <c r="L14" s="69">
        <f>AA14/100*F14</f>
        <v>0</v>
      </c>
      <c r="M14" s="69">
        <f>AA14/100*G14</f>
        <v>0</v>
      </c>
      <c r="N14" s="69">
        <f>AA14/100*H14</f>
        <v>0</v>
      </c>
      <c r="O14" s="69">
        <f>AB14/100*F14</f>
        <v>5.5</v>
      </c>
      <c r="P14" s="69">
        <f>AB14/100*G14</f>
        <v>5.5</v>
      </c>
      <c r="Q14" s="69">
        <f>AB14/100*H14</f>
        <v>6.875</v>
      </c>
      <c r="R14" s="23">
        <f>AC14/100*F14</f>
        <v>25</v>
      </c>
      <c r="S14" s="23">
        <f>AC14/100*G14</f>
        <v>25</v>
      </c>
      <c r="T14" s="23">
        <f>AC14/100*H14</f>
        <v>31.25</v>
      </c>
      <c r="U14" s="32" t="s">
        <v>37</v>
      </c>
      <c r="V14" s="26">
        <v>0</v>
      </c>
      <c r="W14" s="26">
        <v>0</v>
      </c>
      <c r="X14" s="4"/>
      <c r="Z14" s="22">
        <v>1</v>
      </c>
      <c r="AA14" s="22">
        <v>0</v>
      </c>
      <c r="AB14" s="22">
        <v>11</v>
      </c>
      <c r="AC14" s="23">
        <v>50</v>
      </c>
    </row>
    <row r="15" spans="1:29" s="10" customFormat="1" ht="94.2" customHeight="1" x14ac:dyDescent="0.3">
      <c r="A15" s="3"/>
      <c r="B15" s="21" t="s">
        <v>29</v>
      </c>
      <c r="C15" s="27">
        <f>(F15*100)/(100-V15)</f>
        <v>0</v>
      </c>
      <c r="D15" s="17">
        <f>(G15*100)/(100-V15)</f>
        <v>7.5</v>
      </c>
      <c r="E15" s="17">
        <f>(H15*100)/(100-V15)</f>
        <v>9.3000000000000007</v>
      </c>
      <c r="F15" s="15">
        <v>0</v>
      </c>
      <c r="G15" s="15">
        <v>7.5</v>
      </c>
      <c r="H15" s="43">
        <v>9.3000000000000007</v>
      </c>
      <c r="I15" s="69">
        <f t="shared" ref="I15:I17" si="3">Z15/100*F15</f>
        <v>0</v>
      </c>
      <c r="J15" s="69">
        <f t="shared" ref="J15:J17" si="4">Z15/100*G15</f>
        <v>0</v>
      </c>
      <c r="K15" s="69">
        <f t="shared" ref="K15:K17" si="5">Z15/100*H15</f>
        <v>0</v>
      </c>
      <c r="L15" s="69">
        <f t="shared" ref="L15:L17" si="6">AA15/100*F15</f>
        <v>0</v>
      </c>
      <c r="M15" s="69">
        <f t="shared" ref="M15:M17" si="7">AA15/100*G15</f>
        <v>0</v>
      </c>
      <c r="N15" s="69">
        <f t="shared" ref="N15:N17" si="8">AA15/100*H15</f>
        <v>0</v>
      </c>
      <c r="O15" s="69">
        <f t="shared" ref="O15:O17" si="9">AB15/100*F15</f>
        <v>0</v>
      </c>
      <c r="P15" s="69">
        <f t="shared" ref="P15:P17" si="10">AB15/100*G15</f>
        <v>7.4850000000000003</v>
      </c>
      <c r="Q15" s="69">
        <f t="shared" ref="Q15:Q17" si="11">AB15/100*H15</f>
        <v>9.2814000000000014</v>
      </c>
      <c r="R15" s="23">
        <f t="shared" ref="R15:R17" si="12">AC15/100*F15</f>
        <v>0</v>
      </c>
      <c r="S15" s="23">
        <f t="shared" ref="S15:S17" si="13">AC15/100*G15</f>
        <v>28.425000000000001</v>
      </c>
      <c r="T15" s="23">
        <f t="shared" ref="T15:T17" si="14">AC15/100*H15</f>
        <v>35.247</v>
      </c>
      <c r="U15" s="32" t="s">
        <v>38</v>
      </c>
      <c r="V15" s="12">
        <v>0</v>
      </c>
      <c r="W15" s="13">
        <v>0</v>
      </c>
      <c r="X15" s="4"/>
      <c r="Y15"/>
      <c r="Z15" s="22">
        <v>0</v>
      </c>
      <c r="AA15" s="22">
        <v>0</v>
      </c>
      <c r="AB15" s="22">
        <v>99.8</v>
      </c>
      <c r="AC15" s="23">
        <v>379</v>
      </c>
    </row>
    <row r="16" spans="1:29" s="10" customFormat="1" ht="40.5" customHeight="1" x14ac:dyDescent="0.3">
      <c r="A16" s="19"/>
      <c r="B16" s="28" t="s">
        <v>27</v>
      </c>
      <c r="C16" s="24">
        <f>(F16*100)/(100-V16)</f>
        <v>98.5</v>
      </c>
      <c r="D16" s="18">
        <f>(G16*100)/(100-V16)</f>
        <v>98.5</v>
      </c>
      <c r="E16" s="18">
        <f>(H16*100)/(100-V16)</f>
        <v>121.5</v>
      </c>
      <c r="F16" s="29">
        <v>98.5</v>
      </c>
      <c r="G16" s="29">
        <v>98.5</v>
      </c>
      <c r="H16" s="41">
        <v>121.5</v>
      </c>
      <c r="I16" s="69">
        <f t="shared" si="3"/>
        <v>0</v>
      </c>
      <c r="J16" s="69">
        <f t="shared" si="4"/>
        <v>0</v>
      </c>
      <c r="K16" s="69">
        <f t="shared" si="5"/>
        <v>0</v>
      </c>
      <c r="L16" s="69">
        <f t="shared" si="6"/>
        <v>0</v>
      </c>
      <c r="M16" s="69">
        <f t="shared" si="7"/>
        <v>0</v>
      </c>
      <c r="N16" s="69">
        <f t="shared" si="8"/>
        <v>0</v>
      </c>
      <c r="O16" s="69">
        <f t="shared" si="9"/>
        <v>0</v>
      </c>
      <c r="P16" s="69">
        <f t="shared" si="10"/>
        <v>0</v>
      </c>
      <c r="Q16" s="69">
        <f t="shared" si="11"/>
        <v>0</v>
      </c>
      <c r="R16" s="23">
        <f t="shared" si="12"/>
        <v>0</v>
      </c>
      <c r="S16" s="23">
        <f t="shared" si="13"/>
        <v>0</v>
      </c>
      <c r="T16" s="23">
        <f t="shared" si="14"/>
        <v>0</v>
      </c>
      <c r="U16" s="33" t="s">
        <v>30</v>
      </c>
      <c r="V16" s="30">
        <v>0</v>
      </c>
      <c r="W16" s="20">
        <v>0</v>
      </c>
      <c r="X16" s="4"/>
      <c r="Y16"/>
      <c r="Z16" s="22">
        <v>0</v>
      </c>
      <c r="AA16" s="22">
        <v>0</v>
      </c>
      <c r="AB16" s="22">
        <v>0</v>
      </c>
      <c r="AC16" s="23">
        <v>0</v>
      </c>
    </row>
    <row r="17" spans="1:29" s="10" customFormat="1" ht="40.5" customHeight="1" x14ac:dyDescent="0.3">
      <c r="A17" s="19"/>
      <c r="B17" s="39" t="s">
        <v>39</v>
      </c>
      <c r="C17" s="24">
        <f>(F17*100)/(100-V17)</f>
        <v>8</v>
      </c>
      <c r="D17" s="18">
        <f>(G17*100)/(100-V17)</f>
        <v>8</v>
      </c>
      <c r="E17" s="18">
        <f>(H17*100)/(100-V17)</f>
        <v>10</v>
      </c>
      <c r="F17" s="29">
        <v>8</v>
      </c>
      <c r="G17" s="29">
        <v>8</v>
      </c>
      <c r="H17" s="29">
        <v>10</v>
      </c>
      <c r="I17" s="69">
        <f t="shared" si="3"/>
        <v>8.0000000000000002E-3</v>
      </c>
      <c r="J17" s="69">
        <f t="shared" si="4"/>
        <v>8.0000000000000002E-3</v>
      </c>
      <c r="K17" s="69">
        <f t="shared" si="5"/>
        <v>0.01</v>
      </c>
      <c r="L17" s="69">
        <f t="shared" si="6"/>
        <v>0</v>
      </c>
      <c r="M17" s="69">
        <f t="shared" si="7"/>
        <v>0</v>
      </c>
      <c r="N17" s="69">
        <f t="shared" si="8"/>
        <v>0</v>
      </c>
      <c r="O17" s="69">
        <f t="shared" si="9"/>
        <v>6.3679999999999994</v>
      </c>
      <c r="P17" s="69">
        <f t="shared" si="10"/>
        <v>6.3679999999999994</v>
      </c>
      <c r="Q17" s="69">
        <f t="shared" si="11"/>
        <v>7.9599999999999991</v>
      </c>
      <c r="R17" s="23">
        <f t="shared" si="12"/>
        <v>26.16</v>
      </c>
      <c r="S17" s="23">
        <f t="shared" si="13"/>
        <v>26.16</v>
      </c>
      <c r="T17" s="23">
        <f t="shared" si="14"/>
        <v>32.700000000000003</v>
      </c>
      <c r="U17" s="33" t="s">
        <v>40</v>
      </c>
      <c r="V17" s="30">
        <v>0</v>
      </c>
      <c r="W17" s="20">
        <v>0</v>
      </c>
      <c r="X17" s="4"/>
      <c r="Y17"/>
      <c r="Z17" s="22">
        <v>0.1</v>
      </c>
      <c r="AA17" s="22">
        <v>0</v>
      </c>
      <c r="AB17" s="22">
        <v>79.599999999999994</v>
      </c>
      <c r="AC17" s="23">
        <v>327</v>
      </c>
    </row>
    <row r="18" spans="1:29" ht="18" customHeight="1" x14ac:dyDescent="0.3">
      <c r="A18" s="3"/>
      <c r="B18" s="65" t="s">
        <v>31</v>
      </c>
      <c r="C18" s="66"/>
      <c r="D18" s="66"/>
      <c r="E18" s="67"/>
      <c r="F18" s="31">
        <f>SUM(F14:F17)*(100-W18)/100</f>
        <v>142.41499999999999</v>
      </c>
      <c r="G18" s="31">
        <f>(G14+G16+G17)*(100-W18)/100+G15</f>
        <v>149.91499999999999</v>
      </c>
      <c r="H18" s="31">
        <f>SUM(H14:H17)*(100-W18)/100</f>
        <v>185.00299999999999</v>
      </c>
      <c r="I18" s="40">
        <f>SUM(I14:I17)</f>
        <v>0.50800000000000001</v>
      </c>
      <c r="J18" s="40">
        <f t="shared" ref="J18:T18" si="15">SUM(J14:J17)</f>
        <v>0.50800000000000001</v>
      </c>
      <c r="K18" s="40">
        <f t="shared" si="15"/>
        <v>0.63500000000000001</v>
      </c>
      <c r="L18" s="40">
        <f t="shared" si="15"/>
        <v>0</v>
      </c>
      <c r="M18" s="40">
        <f t="shared" si="15"/>
        <v>0</v>
      </c>
      <c r="N18" s="40">
        <f t="shared" si="15"/>
        <v>0</v>
      </c>
      <c r="O18" s="40">
        <f t="shared" si="15"/>
        <v>11.867999999999999</v>
      </c>
      <c r="P18" s="40">
        <f t="shared" si="15"/>
        <v>19.352999999999998</v>
      </c>
      <c r="Q18" s="40">
        <f t="shared" si="15"/>
        <v>24.116399999999999</v>
      </c>
      <c r="R18" s="31">
        <f t="shared" si="15"/>
        <v>51.16</v>
      </c>
      <c r="S18" s="31">
        <f t="shared" si="15"/>
        <v>79.584999999999994</v>
      </c>
      <c r="T18" s="31">
        <f t="shared" si="15"/>
        <v>99.197000000000003</v>
      </c>
      <c r="U18" s="4"/>
      <c r="V18" s="13"/>
      <c r="W18" s="37">
        <v>9</v>
      </c>
      <c r="X18" s="4"/>
      <c r="Z18" s="22"/>
      <c r="AA18" s="22"/>
      <c r="AB18" s="22"/>
      <c r="AC18" s="23"/>
    </row>
    <row r="19" spans="1:29" x14ac:dyDescent="0.3">
      <c r="A19" s="9"/>
      <c r="B19" s="34"/>
      <c r="C19" s="34"/>
      <c r="D19" s="34"/>
      <c r="E19" s="34"/>
      <c r="F19" s="42"/>
      <c r="G19" s="42"/>
      <c r="H19" s="42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10"/>
      <c r="V19" s="36"/>
      <c r="W19" s="38"/>
    </row>
    <row r="20" spans="1:29" x14ac:dyDescent="0.3">
      <c r="A20" s="9"/>
      <c r="B20" s="34"/>
      <c r="C20" s="34"/>
      <c r="D20" s="34"/>
      <c r="E20" s="34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10"/>
      <c r="V20" s="36"/>
      <c r="W20" s="38"/>
    </row>
    <row r="21" spans="1:29" ht="15.75" customHeight="1" x14ac:dyDescent="0.3">
      <c r="A21" s="1"/>
      <c r="B21" s="50" t="s">
        <v>22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9" ht="62.25" customHeight="1" x14ac:dyDescent="0.3">
      <c r="A22" s="1"/>
      <c r="B22" s="60" t="s">
        <v>41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9" ht="16.5" customHeight="1" x14ac:dyDescent="0.3">
      <c r="A23" s="1"/>
      <c r="B23" s="7" t="s">
        <v>28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9" x14ac:dyDescent="0.3">
      <c r="A24" s="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9" x14ac:dyDescent="0.3">
      <c r="A25" s="1"/>
      <c r="B25" s="50" t="s">
        <v>23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9" x14ac:dyDescent="0.3">
      <c r="A26" s="1"/>
      <c r="B26" s="7" t="s">
        <v>42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9" x14ac:dyDescent="0.3">
      <c r="A27" s="1"/>
      <c r="B27" s="7" t="s">
        <v>43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44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45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0" t="s">
        <v>24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</row>
    <row r="32" spans="1:29" x14ac:dyDescent="0.3">
      <c r="A32" s="1"/>
      <c r="B32" s="71" t="s">
        <v>32</v>
      </c>
      <c r="D32" s="74" t="s">
        <v>46</v>
      </c>
      <c r="E32" s="74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2"/>
      <c r="Q32" s="72"/>
      <c r="R32" s="72"/>
      <c r="S32" s="72"/>
      <c r="T32" s="72"/>
      <c r="U32" s="72"/>
    </row>
    <row r="33" spans="1:21" x14ac:dyDescent="0.3">
      <c r="A33" s="1"/>
      <c r="B33" s="71"/>
      <c r="D33" s="74" t="s">
        <v>47</v>
      </c>
      <c r="E33" s="74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2"/>
      <c r="Q33" s="72"/>
      <c r="R33" s="72"/>
      <c r="S33" s="72"/>
      <c r="T33" s="72"/>
      <c r="U33" s="72"/>
    </row>
    <row r="34" spans="1:21" x14ac:dyDescent="0.3">
      <c r="A34" s="1"/>
      <c r="B34" s="71"/>
      <c r="D34" s="74" t="s">
        <v>48</v>
      </c>
      <c r="E34" s="74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2"/>
      <c r="Q34" s="72"/>
      <c r="R34" s="72"/>
      <c r="S34" s="72"/>
      <c r="T34" s="72"/>
      <c r="U34" s="72"/>
    </row>
    <row r="35" spans="1:21" x14ac:dyDescent="0.3">
      <c r="A35" s="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2"/>
      <c r="Q35" s="72"/>
      <c r="R35" s="72"/>
      <c r="S35" s="72"/>
      <c r="T35" s="72"/>
      <c r="U35" s="72"/>
    </row>
    <row r="36" spans="1:21" x14ac:dyDescent="0.3">
      <c r="A36" s="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2"/>
      <c r="Q36" s="72"/>
      <c r="R36" s="72"/>
      <c r="S36" s="72"/>
      <c r="T36" s="72"/>
      <c r="U36" s="72"/>
    </row>
    <row r="37" spans="1:21" x14ac:dyDescent="0.3">
      <c r="A37" s="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2"/>
      <c r="Q37" s="72"/>
      <c r="R37" s="72"/>
      <c r="S37" s="72"/>
      <c r="T37" s="72"/>
      <c r="U37" s="72"/>
    </row>
    <row r="38" spans="1:21" x14ac:dyDescent="0.3">
      <c r="A38" s="1"/>
      <c r="B38" s="73" t="s">
        <v>25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</row>
    <row r="39" spans="1:21" x14ac:dyDescent="0.3">
      <c r="A39" s="1"/>
      <c r="B39" s="7" t="s">
        <v>33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8"/>
      <c r="N39" s="7"/>
      <c r="O39" s="7"/>
      <c r="P39" s="8"/>
      <c r="Q39" s="7"/>
      <c r="R39" s="7"/>
      <c r="S39" s="7"/>
      <c r="T39" s="7"/>
      <c r="U39" s="8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28">
    <mergeCell ref="X9:X12"/>
    <mergeCell ref="B38:U38"/>
    <mergeCell ref="B9:B13"/>
    <mergeCell ref="A9:A13"/>
    <mergeCell ref="I11:K11"/>
    <mergeCell ref="L11:N11"/>
    <mergeCell ref="B21:U21"/>
    <mergeCell ref="B22:U22"/>
    <mergeCell ref="B25:U25"/>
    <mergeCell ref="O11:Q11"/>
    <mergeCell ref="C9:H10"/>
    <mergeCell ref="I9:Q10"/>
    <mergeCell ref="R9:T11"/>
    <mergeCell ref="U9:U13"/>
    <mergeCell ref="C12:T12"/>
    <mergeCell ref="B18:E18"/>
    <mergeCell ref="W9:W12"/>
    <mergeCell ref="Q1:U1"/>
    <mergeCell ref="Q2:U2"/>
    <mergeCell ref="C11:E11"/>
    <mergeCell ref="F11:H11"/>
    <mergeCell ref="Q3:U3"/>
    <mergeCell ref="Q4:U4"/>
    <mergeCell ref="A6:U6"/>
    <mergeCell ref="A7:U7"/>
    <mergeCell ref="V9:V12"/>
    <mergeCell ref="B1:H5"/>
    <mergeCell ref="B31:U3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2023-07-12T09:32:18Z</dcterms:modified>
</cp:coreProperties>
</file>